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3716" yWindow="108" windowWidth="14916" windowHeight="11760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36" i="3" l="1"/>
  <c r="K21" i="3" l="1"/>
  <c r="K26" i="3" l="1"/>
  <c r="K18" i="3" l="1"/>
  <c r="K19" i="3"/>
  <c r="K20" i="3"/>
  <c r="K23" i="3"/>
  <c r="K24" i="3"/>
  <c r="K25" i="3"/>
  <c r="K28" i="3"/>
  <c r="K29" i="3"/>
  <c r="K32" i="3"/>
  <c r="K33" i="3"/>
  <c r="K34" i="3"/>
  <c r="K35" i="3"/>
  <c r="K37" i="3"/>
  <c r="K38" i="3"/>
  <c r="AB33" i="3" l="1"/>
  <c r="AA33" i="3"/>
  <c r="AA29" i="3"/>
  <c r="AB29" i="3"/>
  <c r="AA21" i="3"/>
  <c r="AB21" i="3"/>
  <c r="AB32" i="3"/>
  <c r="AA32" i="3"/>
  <c r="AB24" i="3"/>
  <c r="AA24" i="3"/>
  <c r="AB20" i="3"/>
  <c r="AA20" i="3"/>
  <c r="AA25" i="3"/>
  <c r="AB25" i="3"/>
  <c r="AB36" i="3"/>
  <c r="AA36" i="3"/>
  <c r="AB28" i="3"/>
  <c r="AA28" i="3"/>
  <c r="AA35" i="3"/>
  <c r="AB35" i="3"/>
  <c r="AA31" i="3"/>
  <c r="AB31" i="3"/>
  <c r="AA27" i="3"/>
  <c r="AB27" i="3"/>
  <c r="AA23" i="3"/>
  <c r="AB23" i="3"/>
  <c r="AA19" i="3"/>
  <c r="AB19" i="3"/>
  <c r="AA37" i="3"/>
  <c r="AB37" i="3"/>
  <c r="AA38" i="3"/>
  <c r="AB38" i="3"/>
  <c r="AA34" i="3"/>
  <c r="AB34" i="3"/>
  <c r="AA30" i="3"/>
  <c r="AB30" i="3"/>
  <c r="AA26" i="3"/>
  <c r="AB26" i="3"/>
  <c r="AA22" i="3"/>
  <c r="AB22" i="3"/>
  <c r="AA18" i="3"/>
  <c r="AB18" i="3"/>
  <c r="AC18" i="3" s="1"/>
  <c r="AC22" i="3" l="1"/>
  <c r="AD22" i="3"/>
  <c r="AC30" i="3"/>
  <c r="AD30" i="3"/>
  <c r="AC38" i="3"/>
  <c r="AD38" i="3"/>
  <c r="AC19" i="3"/>
  <c r="AD19" i="3"/>
  <c r="AC35" i="3"/>
  <c r="AD35" i="3"/>
  <c r="AC29" i="3"/>
  <c r="AD29" i="3"/>
  <c r="AC36" i="3"/>
  <c r="AD36" i="3"/>
  <c r="AC20" i="3"/>
  <c r="AD20" i="3"/>
  <c r="AC32" i="3"/>
  <c r="AD32" i="3"/>
  <c r="AC26" i="3"/>
  <c r="AD26" i="3"/>
  <c r="AC34" i="3"/>
  <c r="AD34" i="3"/>
  <c r="AC37" i="3"/>
  <c r="AD37" i="3"/>
  <c r="AC23" i="3"/>
  <c r="AD23" i="3"/>
  <c r="AC31" i="3"/>
  <c r="AD31" i="3"/>
  <c r="AC25" i="3"/>
  <c r="AD25" i="3"/>
  <c r="AC21" i="3"/>
  <c r="AD21" i="3"/>
  <c r="AC27" i="3"/>
  <c r="AD27" i="3"/>
  <c r="AC28" i="3"/>
  <c r="AD28" i="3"/>
  <c r="AC24" i="3"/>
  <c r="AD24" i="3"/>
  <c r="AC33" i="3"/>
  <c r="AD33" i="3"/>
  <c r="AD18" i="3"/>
  <c r="AC39" i="3" l="1"/>
</calcChain>
</file>

<file path=xl/sharedStrings.xml><?xml version="1.0" encoding="utf-8"?>
<sst xmlns="http://schemas.openxmlformats.org/spreadsheetml/2006/main" count="164" uniqueCount="126">
  <si>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</si>
  <si>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</si>
  <si>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</si>
  <si>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</si>
  <si>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</si>
  <si>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</si>
  <si>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</si>
  <si>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</si>
  <si>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</si>
  <si>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</si>
  <si>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</si>
  <si>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</si>
  <si>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</si>
  <si>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</si>
  <si>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</si>
  <si>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</si>
  <si>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</si>
  <si>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</si>
  <si>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</si>
  <si>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</si>
  <si>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</si>
  <si>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</si>
  <si>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</si>
  <si>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</si>
  <si>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</si>
  <si>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</si>
  <si>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</si>
  <si>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</si>
  <si>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</si>
  <si>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</si>
  <si>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</si>
  <si>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</si>
  <si>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</si>
  <si>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</si>
  <si>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</si>
  <si>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</si>
  <si>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</si>
  <si>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</si>
  <si>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</si>
  <si>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</si>
  <si>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</si>
  <si>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</si>
  <si>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</si>
  <si>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</si>
  <si>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</si>
  <si>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</si>
  <si>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</si>
  <si>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</si>
  <si>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</si>
  <si>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</si>
  <si>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</si>
  <si>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</si>
  <si>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</si>
  <si>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</si>
  <si>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</si>
  <si>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</si>
  <si>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</si>
  <si>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</si>
  <si>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</si>
  <si>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</si>
  <si>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</si>
  <si>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</si>
  <si>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</si>
  <si>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</si>
  <si>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</si>
  <si>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</si>
  <si>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</si>
  <si>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</si>
  <si>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</si>
  <si>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</si>
  <si>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</si>
  <si>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</si>
  <si>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Транспортные расходы</t>
  </si>
  <si>
    <t>ФИО, должность</t>
  </si>
  <si>
    <t>ЖЗ000004</t>
  </si>
  <si>
    <t>ЖЗ000009</t>
  </si>
  <si>
    <t>ЖЗ000012</t>
  </si>
  <si>
    <t>ЖЗ000015</t>
  </si>
  <si>
    <t>ЖЗ000016</t>
  </si>
  <si>
    <t>ЖЗ000023</t>
  </si>
  <si>
    <t>ЖЗ000024</t>
  </si>
  <si>
    <t>ЖЗ000025</t>
  </si>
  <si>
    <t>ЖЗ000031</t>
  </si>
  <si>
    <t>ЖЗ000035</t>
  </si>
  <si>
    <t>ЖЗ000043</t>
  </si>
  <si>
    <t>ЖЗ000045</t>
  </si>
  <si>
    <t>ЖЗ000047</t>
  </si>
  <si>
    <t>ЖЗ000048</t>
  </si>
  <si>
    <t>ЖЗ000075</t>
  </si>
  <si>
    <t>ЖЗ000077</t>
  </si>
  <si>
    <t>ЖЗ000078</t>
  </si>
  <si>
    <t>ЖЗ000082</t>
  </si>
  <si>
    <t>ЖЗ000096</t>
  </si>
  <si>
    <t>ЖЗ000132</t>
  </si>
  <si>
    <t>ЖЗ000156</t>
  </si>
  <si>
    <t>Строп канатный 2СК-2,0/1500 (втулка)</t>
  </si>
  <si>
    <t>Строп канатный 1СК-1,0/1500 (втулка)</t>
  </si>
  <si>
    <t>Строп канатный 4СК-1,0/1000 (втулка)</t>
  </si>
  <si>
    <t>Строп канатный 2СК-2,0/1,0 (втулка)</t>
  </si>
  <si>
    <t>Строп канатный 2СК-2,5/1,5 (втулка)</t>
  </si>
  <si>
    <t>Строп канатный СКП (УСК1)-1,0/1000 (втулка)</t>
  </si>
  <si>
    <t>Строп канатный СКП (УСК1)-1,0/2000 (втулка)</t>
  </si>
  <si>
    <t>Строп канатный СКП (УСК1)-2,0/1500 (втулка)</t>
  </si>
  <si>
    <t>Строп канатный 4СК-3,2 /1500 (заплетка)</t>
  </si>
  <si>
    <t>Строп текстильный петлевой 
СТП, г/п 5т, L-3 м</t>
  </si>
  <si>
    <t>Строп канатный СКП - 1,6/2500 (заплетка)</t>
  </si>
  <si>
    <t>Строп текстильный петлевой СТП, г/п 1т, L-2 м</t>
  </si>
  <si>
    <t>Строп текстильный петлевой СТП 2,0 тн/3000мм</t>
  </si>
  <si>
    <t>Строп текстильный петлевой СТП 3,0 тн/4000мм</t>
  </si>
  <si>
    <t>Строп канатный СКП1 (УСК1)-2,5/2000 (втулка)</t>
  </si>
  <si>
    <t>Строп грузовой канатный 2 СК 2/1400 (втулка)</t>
  </si>
  <si>
    <t>Строп канатный СКП (УСК1)-2,0/1000 (втулка)</t>
  </si>
  <si>
    <t>Строп грузовой канатный 2 СК 2/2000 (втулка)</t>
  </si>
  <si>
    <t>Строп текстильный петлевой СТП 2,0тн./1000 мм</t>
  </si>
  <si>
    <t>Строп канатный "паук" 5 тонн L=4 м (втулка)</t>
  </si>
  <si>
    <t>Строп текстильный петлевой; г/п - 1т; L - 1м; ширина ленты - 30мм</t>
  </si>
  <si>
    <t>шт</t>
  </si>
  <si>
    <t>ООО "Абсолют"</t>
  </si>
  <si>
    <t>ООО "ГК ТСК"</t>
  </si>
  <si>
    <t>Ж/ЖЗ</t>
  </si>
  <si>
    <t>Материалы такелажные</t>
  </si>
  <si>
    <t>Стройматериалы</t>
  </si>
  <si>
    <t>Стропы</t>
  </si>
  <si>
    <t>г. Самара, ул.Антонова-Овсеенко, 48</t>
  </si>
  <si>
    <t>Лысикова Е.С, инженер</t>
  </si>
  <si>
    <t>Аблякимов Р.Э., начальник УМТС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</si>
</sst>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  <xf numFmtId="0" fontId="18" fillId="0" borderId="0"/>
    <xf numFmtId="0" fontId="6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38</xdr:row>
      <xdr:rowOff>0</xdr:rowOff>
    </xdr:from>
    <xdr:to>
      <xdr:col>29</xdr:col>
      <xdr:colOff>2995</xdr:colOff>
      <xdr:row>38</xdr:row>
      <xdr:rowOff>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9"/>
  <sheetViews>
    <sheetView tabSelected="1" view="pageBreakPreview" zoomScaleNormal="70" zoomScaleSheetLayoutView="100" zoomScalePageLayoutView="120" workbookViewId="0">
      <pane xSplit="3" ySplit="17" topLeftCell="J37" activePane="bottomRight" state="frozen"/>
      <selection pane="topRight" activeCell="D1" sqref="D1"/>
      <selection pane="bottomLeft" activeCell="A18" sqref="A18"/>
      <selection pane="bottomRight" activeCell="L53" sqref="L53:N53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hidden="1" customWidth="1"/>
    <col min="10" max="10" width="14.44140625" style="1" customWidth="1"/>
    <col min="11" max="11" width="13.44140625" style="1" customWidth="1"/>
    <col min="12" max="14" width="10.88671875" style="1" customWidth="1"/>
    <col min="15" max="16" width="10.88671875" style="1" hidden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119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120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121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122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123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61</v>
      </c>
      <c r="G14" s="48"/>
      <c r="H14" s="48"/>
      <c r="I14" s="48"/>
      <c r="J14" s="45" t="s">
        <v>62</v>
      </c>
      <c r="K14" s="45" t="s">
        <v>65</v>
      </c>
      <c r="L14" s="55" t="s">
        <v>63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66</v>
      </c>
      <c r="AB14" s="45" t="s">
        <v>35</v>
      </c>
      <c r="AC14" s="45" t="s">
        <v>34</v>
      </c>
      <c r="AD14" s="60" t="s">
        <v>57</v>
      </c>
    </row>
    <row r="15" spans="1:30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64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39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4"/>
      <c r="AB16" s="47"/>
      <c r="AC16" s="47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74</v>
      </c>
      <c r="C18" s="14" t="s">
        <v>95</v>
      </c>
      <c r="D18" s="15" t="s">
        <v>116</v>
      </c>
      <c r="E18" s="16">
        <v>13</v>
      </c>
      <c r="F18" s="41"/>
      <c r="G18" s="43"/>
      <c r="H18" s="17"/>
      <c r="I18" s="17"/>
      <c r="J18" s="20">
        <v>1.0379</v>
      </c>
      <c r="K18" s="16" t="str">
        <f t="shared" ref="K18:K38" si="0">IF(SUM(F18)=0,"",F18*J18)</f>
        <v/>
      </c>
      <c r="L18" s="18">
        <v>2035</v>
      </c>
      <c r="M18" s="18">
        <v>3178</v>
      </c>
      <c r="N18" s="44">
        <v>2708.35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3</v>
      </c>
      <c r="AB18" s="21">
        <f>CEILING(SUM(K18:Z18)/COUNTIF(K18:Z18,"&gt;0"),0.01)</f>
        <v>2640.4500000000003</v>
      </c>
      <c r="AC18" s="21">
        <f t="shared" ref="AC18" si="2">AB18*E18</f>
        <v>34325.850000000006</v>
      </c>
      <c r="AD18" s="36">
        <f t="shared" ref="AD18" si="3">STDEV(K18:Z18)/AB18*100</f>
        <v>21.758307812863688</v>
      </c>
    </row>
    <row r="19" spans="1:30" x14ac:dyDescent="0.25">
      <c r="A19" s="13">
        <v>2</v>
      </c>
      <c r="B19" s="14" t="s">
        <v>75</v>
      </c>
      <c r="C19" s="14" t="s">
        <v>96</v>
      </c>
      <c r="D19" s="15" t="s">
        <v>116</v>
      </c>
      <c r="E19" s="16">
        <v>8</v>
      </c>
      <c r="F19" s="41"/>
      <c r="G19" s="43"/>
      <c r="H19" s="17"/>
      <c r="I19" s="17"/>
      <c r="J19" s="20">
        <v>1.0379</v>
      </c>
      <c r="K19" s="16" t="str">
        <f t="shared" si="0"/>
        <v/>
      </c>
      <c r="L19" s="18">
        <v>645.83000000000004</v>
      </c>
      <c r="M19" s="18">
        <v>1245</v>
      </c>
      <c r="N19" s="44">
        <v>1100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38" si="4">COUNTIF(K19:Z19,"&gt;0")</f>
        <v>3</v>
      </c>
      <c r="AB19" s="21">
        <f t="shared" ref="AB19:AB38" si="5">CEILING(SUM(K19:Z19)/COUNTIF(K19:Z19,"&gt;0"),0.01)</f>
        <v>996.95</v>
      </c>
      <c r="AC19" s="21">
        <f t="shared" ref="AC19:AC38" si="6">AB19*E19</f>
        <v>7975.6</v>
      </c>
      <c r="AD19" s="36">
        <f t="shared" ref="AD19:AD38" si="7">STDEV(K19:Z19)/AB19*100</f>
        <v>31.355300913830181</v>
      </c>
    </row>
    <row r="20" spans="1:30" ht="26.4" x14ac:dyDescent="0.25">
      <c r="A20" s="13">
        <v>3</v>
      </c>
      <c r="B20" s="14" t="s">
        <v>76</v>
      </c>
      <c r="C20" s="14" t="s">
        <v>97</v>
      </c>
      <c r="D20" s="15" t="s">
        <v>116</v>
      </c>
      <c r="E20" s="16">
        <v>10</v>
      </c>
      <c r="F20" s="41">
        <v>1378.33</v>
      </c>
      <c r="G20" s="43">
        <v>152</v>
      </c>
      <c r="H20" s="17">
        <v>44260</v>
      </c>
      <c r="I20" s="17" t="s">
        <v>117</v>
      </c>
      <c r="J20" s="20">
        <v>1.0379</v>
      </c>
      <c r="K20" s="16">
        <f t="shared" si="0"/>
        <v>1430.5687069999999</v>
      </c>
      <c r="L20" s="18">
        <v>1861.67</v>
      </c>
      <c r="M20" s="18">
        <v>2482</v>
      </c>
      <c r="N20" s="44">
        <v>1823.75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4</v>
      </c>
      <c r="AB20" s="21">
        <f t="shared" si="5"/>
        <v>1899.5</v>
      </c>
      <c r="AC20" s="21">
        <f t="shared" si="6"/>
        <v>18995</v>
      </c>
      <c r="AD20" s="36">
        <f t="shared" si="7"/>
        <v>22.87446545897399</v>
      </c>
    </row>
    <row r="21" spans="1:30" ht="26.4" x14ac:dyDescent="0.25">
      <c r="A21" s="13">
        <v>4</v>
      </c>
      <c r="B21" s="14" t="s">
        <v>77</v>
      </c>
      <c r="C21" s="14" t="s">
        <v>98</v>
      </c>
      <c r="D21" s="15" t="s">
        <v>116</v>
      </c>
      <c r="E21" s="16">
        <v>12</v>
      </c>
      <c r="F21" s="41">
        <v>1423.34</v>
      </c>
      <c r="G21" s="43">
        <v>152</v>
      </c>
      <c r="H21" s="17">
        <v>44260</v>
      </c>
      <c r="I21" s="17" t="s">
        <v>117</v>
      </c>
      <c r="J21" s="20">
        <v>1.0379</v>
      </c>
      <c r="K21" s="16">
        <f t="shared" si="0"/>
        <v>1477.284586</v>
      </c>
      <c r="L21" s="18">
        <v>1844.16</v>
      </c>
      <c r="M21" s="18">
        <v>3114</v>
      </c>
      <c r="N21" s="44">
        <v>2250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4</v>
      </c>
      <c r="AB21" s="21">
        <f t="shared" si="5"/>
        <v>2171.37</v>
      </c>
      <c r="AC21" s="21">
        <f t="shared" si="6"/>
        <v>26056.44</v>
      </c>
      <c r="AD21" s="36">
        <f t="shared" si="7"/>
        <v>32.386003340360666</v>
      </c>
    </row>
    <row r="22" spans="1:30" x14ac:dyDescent="0.25">
      <c r="A22" s="13">
        <v>5</v>
      </c>
      <c r="B22" s="14" t="s">
        <v>78</v>
      </c>
      <c r="C22" s="14" t="s">
        <v>99</v>
      </c>
      <c r="D22" s="15" t="s">
        <v>116</v>
      </c>
      <c r="E22" s="16">
        <v>3</v>
      </c>
      <c r="F22" s="41">
        <v>267.56</v>
      </c>
      <c r="G22" s="43">
        <v>243</v>
      </c>
      <c r="H22" s="17">
        <v>44300</v>
      </c>
      <c r="I22" s="17" t="s">
        <v>118</v>
      </c>
      <c r="J22" s="20">
        <v>1.0379</v>
      </c>
      <c r="K22" s="16"/>
      <c r="L22" s="18">
        <v>2478.33</v>
      </c>
      <c r="M22" s="18">
        <v>3178</v>
      </c>
      <c r="N22" s="44">
        <v>2708.35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4"/>
        <v>3</v>
      </c>
      <c r="AB22" s="21">
        <f t="shared" si="5"/>
        <v>2788.23</v>
      </c>
      <c r="AC22" s="21">
        <f t="shared" si="6"/>
        <v>8364.69</v>
      </c>
      <c r="AD22" s="36">
        <f t="shared" si="7"/>
        <v>12.789786464874863</v>
      </c>
    </row>
    <row r="23" spans="1:30" ht="26.4" x14ac:dyDescent="0.25">
      <c r="A23" s="13">
        <v>6</v>
      </c>
      <c r="B23" s="14" t="s">
        <v>79</v>
      </c>
      <c r="C23" s="14" t="s">
        <v>100</v>
      </c>
      <c r="D23" s="15" t="s">
        <v>116</v>
      </c>
      <c r="E23" s="16">
        <v>15</v>
      </c>
      <c r="F23" s="41">
        <v>267.56</v>
      </c>
      <c r="G23" s="43">
        <v>243</v>
      </c>
      <c r="H23" s="17">
        <v>44300</v>
      </c>
      <c r="I23" s="17" t="s">
        <v>118</v>
      </c>
      <c r="J23" s="20">
        <v>1.0379</v>
      </c>
      <c r="K23" s="16">
        <f t="shared" si="0"/>
        <v>277.70052400000003</v>
      </c>
      <c r="L23" s="18">
        <v>320</v>
      </c>
      <c r="M23" s="18">
        <v>546</v>
      </c>
      <c r="N23" s="44">
        <v>412.97500000000002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4"/>
        <v>4</v>
      </c>
      <c r="AB23" s="21">
        <f t="shared" si="5"/>
        <v>389.17</v>
      </c>
      <c r="AC23" s="21">
        <f t="shared" si="6"/>
        <v>5837.55</v>
      </c>
      <c r="AD23" s="36">
        <f t="shared" si="7"/>
        <v>30.538016963041372</v>
      </c>
    </row>
    <row r="24" spans="1:30" ht="26.4" x14ac:dyDescent="0.25">
      <c r="A24" s="13">
        <v>7</v>
      </c>
      <c r="B24" s="14" t="s">
        <v>80</v>
      </c>
      <c r="C24" s="14" t="s">
        <v>101</v>
      </c>
      <c r="D24" s="15" t="s">
        <v>116</v>
      </c>
      <c r="E24" s="16">
        <v>1</v>
      </c>
      <c r="F24" s="41">
        <v>351.5</v>
      </c>
      <c r="G24" s="43">
        <v>243</v>
      </c>
      <c r="H24" s="17">
        <v>44300</v>
      </c>
      <c r="I24" s="17" t="s">
        <v>118</v>
      </c>
      <c r="J24" s="20">
        <v>1.0379</v>
      </c>
      <c r="K24" s="16">
        <f t="shared" si="0"/>
        <v>364.82185000000004</v>
      </c>
      <c r="L24" s="18">
        <v>451.67</v>
      </c>
      <c r="M24" s="18">
        <v>731</v>
      </c>
      <c r="N24" s="44">
        <v>574.27499999999998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4"/>
        <v>4</v>
      </c>
      <c r="AB24" s="21">
        <f t="shared" si="5"/>
        <v>530.45000000000005</v>
      </c>
      <c r="AC24" s="21">
        <f t="shared" si="6"/>
        <v>530.45000000000005</v>
      </c>
      <c r="AD24" s="36">
        <f t="shared" si="7"/>
        <v>29.962079227247429</v>
      </c>
    </row>
    <row r="25" spans="1:30" ht="26.4" x14ac:dyDescent="0.25">
      <c r="A25" s="13">
        <v>8</v>
      </c>
      <c r="B25" s="14" t="s">
        <v>81</v>
      </c>
      <c r="C25" s="14" t="s">
        <v>102</v>
      </c>
      <c r="D25" s="15" t="s">
        <v>116</v>
      </c>
      <c r="E25" s="16">
        <v>3</v>
      </c>
      <c r="F25" s="41">
        <v>572.39</v>
      </c>
      <c r="G25" s="43">
        <v>243</v>
      </c>
      <c r="H25" s="17">
        <v>44300</v>
      </c>
      <c r="I25" s="17" t="s">
        <v>118</v>
      </c>
      <c r="J25" s="20">
        <v>1.0379</v>
      </c>
      <c r="K25" s="16">
        <f t="shared" si="0"/>
        <v>594.08358099999998</v>
      </c>
      <c r="L25" s="18">
        <v>702.5</v>
      </c>
      <c r="M25" s="18">
        <v>1164</v>
      </c>
      <c r="N25" s="44">
        <v>924.82500000000005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4"/>
        <v>4</v>
      </c>
      <c r="AB25" s="21">
        <f t="shared" si="5"/>
        <v>846.36</v>
      </c>
      <c r="AC25" s="21">
        <f t="shared" si="6"/>
        <v>2539.08</v>
      </c>
      <c r="AD25" s="36">
        <f t="shared" si="7"/>
        <v>29.843174445850373</v>
      </c>
    </row>
    <row r="26" spans="1:30" ht="26.4" x14ac:dyDescent="0.25">
      <c r="A26" s="13">
        <v>9</v>
      </c>
      <c r="B26" s="14" t="s">
        <v>82</v>
      </c>
      <c r="C26" s="14" t="s">
        <v>103</v>
      </c>
      <c r="D26" s="15" t="s">
        <v>116</v>
      </c>
      <c r="E26" s="16">
        <v>5</v>
      </c>
      <c r="F26" s="41">
        <v>2400</v>
      </c>
      <c r="G26" s="43">
        <v>152</v>
      </c>
      <c r="H26" s="17">
        <v>44260</v>
      </c>
      <c r="I26" s="17" t="s">
        <v>117</v>
      </c>
      <c r="J26" s="20">
        <v>1.0379</v>
      </c>
      <c r="K26" s="16">
        <f t="shared" si="0"/>
        <v>2490.96</v>
      </c>
      <c r="L26" s="18">
        <v>3775</v>
      </c>
      <c r="M26" s="18">
        <v>4859</v>
      </c>
      <c r="N26" s="44">
        <v>3637.4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4"/>
        <v>4</v>
      </c>
      <c r="AB26" s="21">
        <f t="shared" si="5"/>
        <v>3690.59</v>
      </c>
      <c r="AC26" s="21">
        <f t="shared" si="6"/>
        <v>18452.95</v>
      </c>
      <c r="AD26" s="36">
        <f t="shared" si="7"/>
        <v>26.243682645680977</v>
      </c>
    </row>
    <row r="27" spans="1:30" ht="26.4" x14ac:dyDescent="0.25">
      <c r="A27" s="13">
        <v>10</v>
      </c>
      <c r="B27" s="14" t="s">
        <v>83</v>
      </c>
      <c r="C27" s="14" t="s">
        <v>104</v>
      </c>
      <c r="D27" s="15" t="s">
        <v>116</v>
      </c>
      <c r="E27" s="16">
        <v>8</v>
      </c>
      <c r="F27" s="41">
        <v>705.06</v>
      </c>
      <c r="G27" s="43">
        <v>243</v>
      </c>
      <c r="H27" s="17">
        <v>44300</v>
      </c>
      <c r="I27" s="17" t="s">
        <v>118</v>
      </c>
      <c r="J27" s="20">
        <v>1.0379</v>
      </c>
      <c r="K27" s="16"/>
      <c r="L27" s="18">
        <v>1048.33</v>
      </c>
      <c r="M27" s="18">
        <v>1725</v>
      </c>
      <c r="N27" s="44">
        <v>1124.45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4"/>
        <v>3</v>
      </c>
      <c r="AB27" s="21">
        <f t="shared" si="5"/>
        <v>1299.26</v>
      </c>
      <c r="AC27" s="21">
        <f t="shared" si="6"/>
        <v>10394.08</v>
      </c>
      <c r="AD27" s="36">
        <f t="shared" si="7"/>
        <v>28.528613331454089</v>
      </c>
    </row>
    <row r="28" spans="1:30" ht="26.4" x14ac:dyDescent="0.25">
      <c r="A28" s="13">
        <v>11</v>
      </c>
      <c r="B28" s="14" t="s">
        <v>84</v>
      </c>
      <c r="C28" s="14" t="s">
        <v>105</v>
      </c>
      <c r="D28" s="15" t="s">
        <v>116</v>
      </c>
      <c r="E28" s="16">
        <v>6</v>
      </c>
      <c r="F28" s="41">
        <v>566.66999999999996</v>
      </c>
      <c r="G28" s="43">
        <v>152</v>
      </c>
      <c r="H28" s="17">
        <v>44260</v>
      </c>
      <c r="I28" s="17" t="s">
        <v>117</v>
      </c>
      <c r="J28" s="20">
        <v>1.0379</v>
      </c>
      <c r="K28" s="16">
        <f t="shared" si="0"/>
        <v>588.146793</v>
      </c>
      <c r="L28" s="18">
        <v>940.83</v>
      </c>
      <c r="M28" s="18">
        <v>1028</v>
      </c>
      <c r="N28" s="44">
        <v>1127.0500000000002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4"/>
        <v>4</v>
      </c>
      <c r="AB28" s="21">
        <f t="shared" si="5"/>
        <v>921.01</v>
      </c>
      <c r="AC28" s="21">
        <f t="shared" si="6"/>
        <v>5526.0599999999995</v>
      </c>
      <c r="AD28" s="36">
        <f t="shared" si="7"/>
        <v>25.470386038863658</v>
      </c>
    </row>
    <row r="29" spans="1:30" ht="26.4" x14ac:dyDescent="0.25">
      <c r="A29" s="13">
        <v>12</v>
      </c>
      <c r="B29" s="14" t="s">
        <v>85</v>
      </c>
      <c r="C29" s="14" t="s">
        <v>106</v>
      </c>
      <c r="D29" s="15" t="s">
        <v>116</v>
      </c>
      <c r="E29" s="16">
        <v>8</v>
      </c>
      <c r="F29" s="41">
        <v>109.29</v>
      </c>
      <c r="G29" s="43">
        <v>243</v>
      </c>
      <c r="H29" s="17">
        <v>44300</v>
      </c>
      <c r="I29" s="17" t="s">
        <v>118</v>
      </c>
      <c r="J29" s="20">
        <v>1.0379</v>
      </c>
      <c r="K29" s="16">
        <f t="shared" si="0"/>
        <v>113.43209100000001</v>
      </c>
      <c r="L29" s="18">
        <v>150</v>
      </c>
      <c r="M29" s="18">
        <v>224</v>
      </c>
      <c r="N29" s="44">
        <v>177.73750000000001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4"/>
        <v>4</v>
      </c>
      <c r="AB29" s="21">
        <f t="shared" si="5"/>
        <v>166.3</v>
      </c>
      <c r="AC29" s="21">
        <f t="shared" si="6"/>
        <v>1330.4</v>
      </c>
      <c r="AD29" s="36">
        <f t="shared" si="7"/>
        <v>28.03483228520156</v>
      </c>
    </row>
    <row r="30" spans="1:30" ht="26.4" x14ac:dyDescent="0.25">
      <c r="A30" s="13">
        <v>13</v>
      </c>
      <c r="B30" s="14" t="s">
        <v>86</v>
      </c>
      <c r="C30" s="14" t="s">
        <v>107</v>
      </c>
      <c r="D30" s="15" t="s">
        <v>116</v>
      </c>
      <c r="E30" s="16">
        <v>18</v>
      </c>
      <c r="F30" s="41">
        <v>254.56</v>
      </c>
      <c r="G30" s="43">
        <v>243</v>
      </c>
      <c r="H30" s="17">
        <v>44300</v>
      </c>
      <c r="I30" s="17" t="s">
        <v>118</v>
      </c>
      <c r="J30" s="20">
        <v>1.0379</v>
      </c>
      <c r="K30" s="16"/>
      <c r="L30" s="18">
        <v>380.83</v>
      </c>
      <c r="M30" s="18">
        <v>593</v>
      </c>
      <c r="N30" s="44">
        <v>389.55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4"/>
        <v>3</v>
      </c>
      <c r="AB30" s="21">
        <f t="shared" si="5"/>
        <v>454.46000000000004</v>
      </c>
      <c r="AC30" s="21">
        <f t="shared" si="6"/>
        <v>8180.2800000000007</v>
      </c>
      <c r="AD30" s="36">
        <f t="shared" si="7"/>
        <v>26.417804367493297</v>
      </c>
    </row>
    <row r="31" spans="1:30" ht="26.4" x14ac:dyDescent="0.25">
      <c r="A31" s="13">
        <v>14</v>
      </c>
      <c r="B31" s="14" t="s">
        <v>87</v>
      </c>
      <c r="C31" s="14" t="s">
        <v>108</v>
      </c>
      <c r="D31" s="15" t="s">
        <v>116</v>
      </c>
      <c r="E31" s="16">
        <v>14</v>
      </c>
      <c r="F31" s="41">
        <v>476.83</v>
      </c>
      <c r="G31" s="43">
        <v>243</v>
      </c>
      <c r="H31" s="17">
        <v>44300</v>
      </c>
      <c r="I31" s="17" t="s">
        <v>118</v>
      </c>
      <c r="J31" s="20">
        <v>1.0379</v>
      </c>
      <c r="K31" s="16"/>
      <c r="L31" s="18">
        <v>689.17</v>
      </c>
      <c r="M31" s="18">
        <v>1206</v>
      </c>
      <c r="N31" s="44">
        <v>779.22500000000002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4"/>
        <v>3</v>
      </c>
      <c r="AB31" s="21">
        <f t="shared" si="5"/>
        <v>891.47</v>
      </c>
      <c r="AC31" s="21">
        <f t="shared" si="6"/>
        <v>12480.58</v>
      </c>
      <c r="AD31" s="36">
        <f t="shared" si="7"/>
        <v>30.970395867880796</v>
      </c>
    </row>
    <row r="32" spans="1:30" ht="26.4" x14ac:dyDescent="0.25">
      <c r="A32" s="13">
        <v>15</v>
      </c>
      <c r="B32" s="14" t="s">
        <v>88</v>
      </c>
      <c r="C32" s="14" t="s">
        <v>109</v>
      </c>
      <c r="D32" s="15" t="s">
        <v>116</v>
      </c>
      <c r="E32" s="16">
        <v>4</v>
      </c>
      <c r="F32" s="41"/>
      <c r="G32" s="43"/>
      <c r="H32" s="17"/>
      <c r="I32" s="17"/>
      <c r="J32" s="20">
        <v>1.0379</v>
      </c>
      <c r="K32" s="16" t="str">
        <f t="shared" si="0"/>
        <v/>
      </c>
      <c r="L32" s="18">
        <v>997.5</v>
      </c>
      <c r="M32" s="18">
        <v>1641</v>
      </c>
      <c r="N32" s="44">
        <v>1247.9125000000001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4"/>
        <v>3</v>
      </c>
      <c r="AB32" s="21">
        <f t="shared" si="5"/>
        <v>1295.48</v>
      </c>
      <c r="AC32" s="21">
        <f t="shared" si="6"/>
        <v>5181.92</v>
      </c>
      <c r="AD32" s="36">
        <f t="shared" si="7"/>
        <v>25.039013599192266</v>
      </c>
    </row>
    <row r="33" spans="1:30" ht="26.4" x14ac:dyDescent="0.25">
      <c r="A33" s="13">
        <v>16</v>
      </c>
      <c r="B33" s="14" t="s">
        <v>89</v>
      </c>
      <c r="C33" s="14" t="s">
        <v>110</v>
      </c>
      <c r="D33" s="15" t="s">
        <v>116</v>
      </c>
      <c r="E33" s="16">
        <v>8</v>
      </c>
      <c r="F33" s="41">
        <v>1531.67</v>
      </c>
      <c r="G33" s="43">
        <v>152</v>
      </c>
      <c r="H33" s="17">
        <v>44260</v>
      </c>
      <c r="I33" s="17" t="s">
        <v>117</v>
      </c>
      <c r="J33" s="20">
        <v>1.0379</v>
      </c>
      <c r="K33" s="16">
        <f t="shared" si="0"/>
        <v>1589.7202930000001</v>
      </c>
      <c r="L33" s="18">
        <v>2035</v>
      </c>
      <c r="M33" s="18">
        <v>3158</v>
      </c>
      <c r="N33" s="44">
        <v>1971.3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4"/>
        <v>4</v>
      </c>
      <c r="AB33" s="21">
        <f t="shared" si="5"/>
        <v>2188.5100000000002</v>
      </c>
      <c r="AC33" s="21">
        <f t="shared" si="6"/>
        <v>17508.080000000002</v>
      </c>
      <c r="AD33" s="36">
        <f t="shared" si="7"/>
        <v>30.869184123421267</v>
      </c>
    </row>
    <row r="34" spans="1:30" ht="26.4" x14ac:dyDescent="0.25">
      <c r="A34" s="13">
        <v>17</v>
      </c>
      <c r="B34" s="14" t="s">
        <v>90</v>
      </c>
      <c r="C34" s="14" t="s">
        <v>111</v>
      </c>
      <c r="D34" s="15" t="s">
        <v>116</v>
      </c>
      <c r="E34" s="16">
        <v>3</v>
      </c>
      <c r="F34" s="41">
        <v>497.1</v>
      </c>
      <c r="G34" s="43">
        <v>243</v>
      </c>
      <c r="H34" s="17">
        <v>44300</v>
      </c>
      <c r="I34" s="17" t="s">
        <v>118</v>
      </c>
      <c r="J34" s="20">
        <v>1.0379</v>
      </c>
      <c r="K34" s="16">
        <f t="shared" si="0"/>
        <v>515.94009000000005</v>
      </c>
      <c r="L34" s="18">
        <v>590</v>
      </c>
      <c r="M34" s="18">
        <v>1014</v>
      </c>
      <c r="N34" s="44">
        <v>787.92500000000007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4"/>
        <v>4</v>
      </c>
      <c r="AB34" s="21">
        <f t="shared" si="5"/>
        <v>726.97</v>
      </c>
      <c r="AC34" s="21">
        <f t="shared" si="6"/>
        <v>2180.91</v>
      </c>
      <c r="AD34" s="36">
        <f t="shared" si="7"/>
        <v>30.696761998903099</v>
      </c>
    </row>
    <row r="35" spans="1:30" ht="26.4" x14ac:dyDescent="0.25">
      <c r="A35" s="13">
        <v>18</v>
      </c>
      <c r="B35" s="14" t="s">
        <v>91</v>
      </c>
      <c r="C35" s="14" t="s">
        <v>112</v>
      </c>
      <c r="D35" s="15" t="s">
        <v>116</v>
      </c>
      <c r="E35" s="16">
        <v>12</v>
      </c>
      <c r="F35" s="41">
        <v>1640</v>
      </c>
      <c r="G35" s="43">
        <v>152</v>
      </c>
      <c r="H35" s="17">
        <v>44260</v>
      </c>
      <c r="I35" s="17" t="s">
        <v>117</v>
      </c>
      <c r="J35" s="20">
        <v>1.0379</v>
      </c>
      <c r="K35" s="16">
        <f t="shared" si="0"/>
        <v>1702.1560000000002</v>
      </c>
      <c r="L35" s="18">
        <v>2225</v>
      </c>
      <c r="M35" s="18">
        <v>3198</v>
      </c>
      <c r="N35" s="44">
        <v>2233.125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4"/>
        <v>4</v>
      </c>
      <c r="AB35" s="21">
        <f t="shared" si="5"/>
        <v>2339.58</v>
      </c>
      <c r="AC35" s="21">
        <f t="shared" si="6"/>
        <v>28074.959999999999</v>
      </c>
      <c r="AD35" s="36">
        <f t="shared" si="7"/>
        <v>26.666059037759588</v>
      </c>
    </row>
    <row r="36" spans="1:30" ht="26.4" x14ac:dyDescent="0.25">
      <c r="A36" s="13">
        <v>19</v>
      </c>
      <c r="B36" s="14" t="s">
        <v>92</v>
      </c>
      <c r="C36" s="14" t="s">
        <v>113</v>
      </c>
      <c r="D36" s="15" t="s">
        <v>116</v>
      </c>
      <c r="E36" s="16">
        <v>18</v>
      </c>
      <c r="F36" s="41">
        <v>415.26</v>
      </c>
      <c r="G36" s="43">
        <v>243</v>
      </c>
      <c r="H36" s="17">
        <v>44300</v>
      </c>
      <c r="I36" s="17" t="s">
        <v>118</v>
      </c>
      <c r="J36" s="20">
        <v>1.0379</v>
      </c>
      <c r="K36" s="16">
        <f t="shared" si="0"/>
        <v>430.99835400000001</v>
      </c>
      <c r="L36" s="18">
        <v>349.17</v>
      </c>
      <c r="M36" s="18"/>
      <c r="N36" s="44">
        <v>360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4"/>
        <v>3</v>
      </c>
      <c r="AB36" s="21">
        <f t="shared" si="5"/>
        <v>380.06</v>
      </c>
      <c r="AC36" s="21">
        <f t="shared" si="6"/>
        <v>6841.08</v>
      </c>
      <c r="AD36" s="36">
        <f t="shared" si="7"/>
        <v>11.695087510562175</v>
      </c>
    </row>
    <row r="37" spans="1:30" x14ac:dyDescent="0.25">
      <c r="A37" s="13">
        <v>20</v>
      </c>
      <c r="B37" s="14" t="s">
        <v>93</v>
      </c>
      <c r="C37" s="14" t="s">
        <v>114</v>
      </c>
      <c r="D37" s="15" t="s">
        <v>116</v>
      </c>
      <c r="E37" s="16">
        <v>4</v>
      </c>
      <c r="F37" s="41"/>
      <c r="G37" s="43"/>
      <c r="H37" s="17"/>
      <c r="I37" s="17"/>
      <c r="J37" s="20">
        <v>1.0379</v>
      </c>
      <c r="K37" s="16" t="str">
        <f t="shared" si="0"/>
        <v/>
      </c>
      <c r="L37" s="18">
        <v>6897.5</v>
      </c>
      <c r="M37" s="18">
        <v>10465</v>
      </c>
      <c r="N37" s="44">
        <v>8515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4"/>
        <v>3</v>
      </c>
      <c r="AB37" s="21">
        <f t="shared" si="5"/>
        <v>8625.84</v>
      </c>
      <c r="AC37" s="21">
        <f t="shared" si="6"/>
        <v>34503.360000000001</v>
      </c>
      <c r="AD37" s="36">
        <f t="shared" si="7"/>
        <v>20.709062767539251</v>
      </c>
    </row>
    <row r="38" spans="1:30" ht="26.4" x14ac:dyDescent="0.25">
      <c r="A38" s="13">
        <v>21</v>
      </c>
      <c r="B38" s="14" t="s">
        <v>94</v>
      </c>
      <c r="C38" s="14" t="s">
        <v>115</v>
      </c>
      <c r="D38" s="15" t="s">
        <v>116</v>
      </c>
      <c r="E38" s="16">
        <v>3</v>
      </c>
      <c r="F38" s="41">
        <v>72.88</v>
      </c>
      <c r="G38" s="43">
        <v>243</v>
      </c>
      <c r="H38" s="17">
        <v>44300</v>
      </c>
      <c r="I38" s="17" t="s">
        <v>118</v>
      </c>
      <c r="J38" s="20">
        <v>1.0379</v>
      </c>
      <c r="K38" s="16">
        <f t="shared" si="0"/>
        <v>75.642151999999996</v>
      </c>
      <c r="L38" s="18">
        <v>100</v>
      </c>
      <c r="M38" s="18">
        <v>138</v>
      </c>
      <c r="N38" s="44">
        <v>115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>
        <f t="shared" si="4"/>
        <v>4</v>
      </c>
      <c r="AB38" s="21">
        <f t="shared" si="5"/>
        <v>107.17</v>
      </c>
      <c r="AC38" s="21">
        <f t="shared" si="6"/>
        <v>321.51</v>
      </c>
      <c r="AD38" s="36">
        <f t="shared" si="7"/>
        <v>24.43462160915076</v>
      </c>
    </row>
    <row r="39" spans="1:30" x14ac:dyDescent="0.25">
      <c r="A39" s="32"/>
      <c r="B39" s="33"/>
      <c r="C39" s="64" t="s">
        <v>5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4"/>
      <c r="AC39" s="34">
        <f>SUM(AC18:AC38)</f>
        <v>255600.83000000002</v>
      </c>
      <c r="AD39" s="35"/>
    </row>
    <row r="40" spans="1:30" x14ac:dyDescent="0.25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3"/>
    </row>
    <row r="41" spans="1:30" s="24" customFormat="1" hidden="1" x14ac:dyDescent="0.25">
      <c r="C41" s="24" t="s">
        <v>8</v>
      </c>
    </row>
    <row r="42" spans="1:30" s="24" customFormat="1" hidden="1" x14ac:dyDescent="0.25">
      <c r="C42" s="25" t="s">
        <v>30</v>
      </c>
    </row>
    <row r="43" spans="1:30" s="24" customFormat="1" hidden="1" x14ac:dyDescent="0.25">
      <c r="C43" s="25" t="s">
        <v>31</v>
      </c>
    </row>
    <row r="44" spans="1:30" s="24" customFormat="1" hidden="1" x14ac:dyDescent="0.25">
      <c r="C44" s="25" t="s">
        <v>32</v>
      </c>
    </row>
    <row r="45" spans="1:30" x14ac:dyDescent="0.25">
      <c r="L45" s="26"/>
    </row>
    <row r="46" spans="1:30" s="3" customFormat="1" ht="15.6" x14ac:dyDescent="0.3">
      <c r="C46" s="27" t="s">
        <v>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30" s="3" customFormat="1" ht="15.6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30" s="3" customFormat="1" ht="15.6" x14ac:dyDescent="0.3">
      <c r="C48" s="42">
        <v>44558</v>
      </c>
      <c r="D48" s="28"/>
      <c r="E48" s="28"/>
      <c r="F48" s="49" t="s">
        <v>124</v>
      </c>
      <c r="G48" s="49"/>
      <c r="H48" s="49"/>
      <c r="I48" s="49"/>
      <c r="J48" s="49"/>
      <c r="K48" s="29"/>
      <c r="L48" s="49"/>
      <c r="M48" s="49"/>
      <c r="N48" s="49"/>
      <c r="O48" s="39"/>
      <c r="P48" s="39"/>
      <c r="Q48" s="1"/>
      <c r="R48" s="1"/>
      <c r="S48" s="1"/>
      <c r="T48" s="1"/>
      <c r="U48" s="1"/>
      <c r="V48" s="28"/>
      <c r="W48" s="28"/>
      <c r="X48" s="28"/>
      <c r="Y48" s="28"/>
      <c r="Z48" s="28"/>
      <c r="AA48" s="28"/>
      <c r="AB48" s="28"/>
      <c r="AC48" s="30"/>
    </row>
    <row r="49" spans="3:30" s="3" customFormat="1" ht="15.6" x14ac:dyDescent="0.3">
      <c r="C49" s="40" t="s">
        <v>2</v>
      </c>
      <c r="D49" s="28"/>
      <c r="E49" s="28"/>
      <c r="F49" s="51" t="s">
        <v>73</v>
      </c>
      <c r="G49" s="51"/>
      <c r="H49" s="51"/>
      <c r="I49" s="51"/>
      <c r="J49" s="51"/>
      <c r="K49" s="1"/>
      <c r="L49" s="50" t="s">
        <v>7</v>
      </c>
      <c r="M49" s="50"/>
      <c r="N49" s="50"/>
      <c r="O49" s="39"/>
      <c r="P49" s="39"/>
      <c r="Q49" s="1"/>
      <c r="R49" s="1"/>
      <c r="S49" s="1"/>
      <c r="T49" s="1"/>
      <c r="U49" s="1"/>
      <c r="V49" s="28"/>
      <c r="W49" s="28"/>
      <c r="X49" s="28"/>
      <c r="Y49" s="28"/>
      <c r="Z49" s="28"/>
      <c r="AA49" s="28"/>
      <c r="AB49" s="28"/>
    </row>
    <row r="50" spans="3:30" x14ac:dyDescent="0.25">
      <c r="C50" s="31"/>
      <c r="V50" s="29"/>
      <c r="W50" s="29"/>
      <c r="X50" s="29"/>
      <c r="Y50" s="29"/>
      <c r="Z50" s="29"/>
      <c r="AA50" s="29"/>
      <c r="AB50" s="29"/>
    </row>
    <row r="51" spans="3:30" x14ac:dyDescent="0.25">
      <c r="C51" s="27" t="s">
        <v>27</v>
      </c>
      <c r="V51" s="29"/>
      <c r="W51" s="29"/>
      <c r="X51" s="29"/>
      <c r="Y51" s="29"/>
      <c r="Z51" s="29"/>
      <c r="AA51" s="29"/>
      <c r="AB51" s="29"/>
    </row>
    <row r="52" spans="3:30" x14ac:dyDescent="0.25">
      <c r="V52" s="29"/>
      <c r="W52" s="29"/>
      <c r="X52" s="29"/>
      <c r="Y52" s="29"/>
      <c r="Z52" s="29"/>
      <c r="AA52" s="29"/>
      <c r="AB52" s="29"/>
    </row>
    <row r="53" spans="3:30" x14ac:dyDescent="0.25">
      <c r="C53" s="42">
        <v>44558</v>
      </c>
      <c r="D53" s="28"/>
      <c r="E53" s="28"/>
      <c r="F53" s="49" t="s">
        <v>125</v>
      </c>
      <c r="G53" s="49"/>
      <c r="H53" s="49"/>
      <c r="I53" s="49"/>
      <c r="J53" s="49"/>
      <c r="K53" s="29"/>
      <c r="L53" s="49"/>
      <c r="M53" s="49"/>
      <c r="N53" s="49"/>
      <c r="O53" s="39"/>
      <c r="P53" s="39"/>
      <c r="V53" s="28"/>
      <c r="W53" s="28"/>
      <c r="X53" s="28"/>
      <c r="Y53" s="28"/>
      <c r="Z53" s="28"/>
      <c r="AA53" s="28"/>
      <c r="AB53" s="28"/>
    </row>
    <row r="54" spans="3:30" x14ac:dyDescent="0.25">
      <c r="C54" s="40" t="s">
        <v>2</v>
      </c>
      <c r="D54" s="28"/>
      <c r="E54" s="28"/>
      <c r="F54" s="51" t="s">
        <v>73</v>
      </c>
      <c r="G54" s="51"/>
      <c r="H54" s="51"/>
      <c r="I54" s="51"/>
      <c r="J54" s="51"/>
      <c r="L54" s="50" t="s">
        <v>7</v>
      </c>
      <c r="M54" s="50"/>
      <c r="N54" s="50"/>
      <c r="O54" s="39"/>
      <c r="P54" s="39"/>
      <c r="V54" s="28"/>
      <c r="W54" s="28"/>
      <c r="X54" s="28"/>
      <c r="Y54" s="28"/>
      <c r="Z54" s="28"/>
      <c r="AA54" s="28"/>
      <c r="AB54" s="28"/>
    </row>
    <row r="57" spans="3:30" x14ac:dyDescent="0.25">
      <c r="C57" s="27" t="s">
        <v>67</v>
      </c>
    </row>
    <row r="59" spans="3:30" x14ac:dyDescent="0.25"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38 G18:I38" name="Диапазон3"/>
    <protectedRange sqref="P18:U38 X18:Z38" name="Диапазон4"/>
    <protectedRange sqref="C48 F48 L48 L53 C53 F53" name="Диапазон5"/>
    <protectedRange sqref="D42:AC44" name="Диапазон6"/>
    <protectedRange sqref="V1" name="Диапазон8_1"/>
    <protectedRange sqref="C42:C44" name="Диапазон6_1"/>
    <protectedRange sqref="F18:F38" name="Диапазон3_3"/>
    <protectedRange sqref="V18:W38 L18:O38" name="Диапазон4_1"/>
  </protectedRanges>
  <autoFilter ref="A17:AD39"/>
  <mergeCells count="38">
    <mergeCell ref="C59:AD59"/>
    <mergeCell ref="L15:P15"/>
    <mergeCell ref="AD14:AD16"/>
    <mergeCell ref="A14:A16"/>
    <mergeCell ref="C4:AC4"/>
    <mergeCell ref="C39:M3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53:N53"/>
    <mergeCell ref="L54:N54"/>
    <mergeCell ref="F53:J53"/>
    <mergeCell ref="F54:J54"/>
    <mergeCell ref="J14:J16"/>
    <mergeCell ref="F15:F16"/>
    <mergeCell ref="L48:N48"/>
    <mergeCell ref="L49:N49"/>
    <mergeCell ref="F48:J48"/>
    <mergeCell ref="F49:J4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5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2022-01-10T13:23:51Z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